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"/>
    </mc:Choice>
  </mc:AlternateContent>
  <xr:revisionPtr revIDLastSave="0" documentId="13_ncr:1_{D5695ADE-EBB9-47B9-8D74-D6ED496B16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TRATISTA" sheetId="18" r:id="rId1"/>
  </sheets>
  <definedNames>
    <definedName name="_xlnm.Print_Area" localSheetId="0">CONTRATISTA!$A$3:$J$27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18" l="1"/>
  <c r="J16" i="18"/>
  <c r="I15" i="18"/>
  <c r="I16" i="18"/>
  <c r="H15" i="18"/>
  <c r="H16" i="18"/>
  <c r="H14" i="18"/>
  <c r="I14" i="18"/>
  <c r="J14" i="18"/>
  <c r="H17" i="18"/>
  <c r="I17" i="18"/>
  <c r="J17" i="18"/>
  <c r="H18" i="18"/>
  <c r="I18" i="18"/>
  <c r="J18" i="18"/>
  <c r="H13" i="18"/>
  <c r="I13" i="18"/>
  <c r="J13" i="18"/>
  <c r="H19" i="18" l="1"/>
  <c r="H20" i="18" s="1"/>
  <c r="I19" i="18"/>
  <c r="I20" i="18" s="1"/>
  <c r="J19" i="18"/>
  <c r="J20" i="18" s="1"/>
  <c r="I22" i="18" l="1"/>
</calcChain>
</file>

<file path=xl/sharedStrings.xml><?xml version="1.0" encoding="utf-8"?>
<sst xmlns="http://schemas.openxmlformats.org/spreadsheetml/2006/main" count="30" uniqueCount="27">
  <si>
    <t>Años</t>
  </si>
  <si>
    <t>Meses</t>
  </si>
  <si>
    <t>Dias</t>
  </si>
  <si>
    <t>FECHA INICIO</t>
  </si>
  <si>
    <t>FECHA FIN</t>
  </si>
  <si>
    <t>Año</t>
  </si>
  <si>
    <t>Mes</t>
  </si>
  <si>
    <t>Dia</t>
  </si>
  <si>
    <t>TOTAL</t>
  </si>
  <si>
    <t>Total</t>
  </si>
  <si>
    <t>Total meses</t>
  </si>
  <si>
    <t>CONTRATISTA:</t>
  </si>
  <si>
    <t>REQUISITOS:</t>
  </si>
  <si>
    <t>OBSERVACIONES:</t>
  </si>
  <si>
    <t>MESES</t>
  </si>
  <si>
    <t>Empleador</t>
  </si>
  <si>
    <t xml:space="preserve">EL/LA CONTRATISTA CUMPLE CON LAS CONDICIONES EXIGIDAS DE CONFORMIDAD CON LA RESOLUCIÓN 1027 DE 2023.                                                                                                                                     </t>
  </si>
  <si>
    <t>JOHANNA ELVIRA SANTOS RINCON</t>
  </si>
  <si>
    <t>ABOGADA</t>
  </si>
  <si>
    <t>DIRECCION SANIDAD MINI DEFENSA CTO 151</t>
  </si>
  <si>
    <t>TP</t>
  </si>
  <si>
    <t>DIRECCION SANIDAD MINI DEFENSA CTO 051</t>
  </si>
  <si>
    <t xml:space="preserve">CONTRATO INS-CPS-371-2021 </t>
  </si>
  <si>
    <t>CONTRATO . INS-CPS-008-2022</t>
  </si>
  <si>
    <t>ASEO CAPITAL S.A. E.S.P.</t>
  </si>
  <si>
    <t xml:space="preserve">ESPECIALIZACION EN DERECHO COMERCIAL </t>
  </si>
  <si>
    <t>TP + ES + 36 o 60 por equivalenciaMEPR Clase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</si>
</sst>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top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/>
    <xf numFmtId="0" fontId="0" fillId="2" borderId="1" xfId="0" applyFill="1" applyBorder="1" applyAlignment="1">
      <alignment horizontal="right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164" fontId="0" fillId="0" borderId="0" xfId="0" applyNumberFormat="1"/>
    <xf numFmtId="0" fontId="1" fillId="9" borderId="0" xfId="0" applyFont="1" applyFill="1"/>
    <xf numFmtId="0" fontId="0" fillId="9" borderId="0" xfId="0" applyFill="1"/>
    <xf numFmtId="164" fontId="1" fillId="9" borderId="0" xfId="0" applyNumberFormat="1" applyFont="1" applyFill="1" applyAlignment="1">
      <alignment horizontal="center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right"/>
    </xf>
    <xf numFmtId="0" fontId="1" fillId="0" borderId="0" xfId="0" applyFont="1" applyAlignment="1">
      <alignment vertical="top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4" fillId="0" borderId="0" xfId="0" applyFont="1" applyAlignment="1">
      <alignment horizontal="left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6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28"/>
  <sheetViews>
    <sheetView tabSelected="1" zoomScale="80" zoomScaleNormal="80" workbookViewId="0">
      <selection activeCell="K9" sqref="K9"/>
    </sheetView>
  </sheetViews>
  <sheetFormatPr baseColWidth="10" defaultColWidth="10.7109375" defaultRowHeight="15" x14ac:dyDescent="0.25"/>
  <cols>
    <col min="1" max="1" width="48.140625" customWidth="1"/>
    <col min="2" max="3" width="6.42578125" customWidth="1"/>
    <col min="4" max="4" width="5.42578125" customWidth="1"/>
    <col min="5" max="5" width="6.85546875" customWidth="1"/>
    <col min="6" max="7" width="5.140625" customWidth="1"/>
    <col min="8" max="8" width="6.28515625" customWidth="1"/>
    <col min="9" max="9" width="7.28515625" customWidth="1"/>
    <col min="10" max="10" width="5.85546875" customWidth="1"/>
    <col min="12" max="12" width="61.140625" customWidth="1"/>
    <col min="13" max="13" width="12" bestFit="1" customWidth="1"/>
  </cols>
  <sheetData>
    <row r="3" spans="1:12" ht="15" customHeight="1" x14ac:dyDescent="0.25">
      <c r="A3" s="4" t="s">
        <v>11</v>
      </c>
      <c r="B3" s="25" t="s">
        <v>17</v>
      </c>
      <c r="C3" s="26"/>
      <c r="D3" s="26"/>
      <c r="E3" s="26"/>
      <c r="F3" s="26"/>
      <c r="G3" s="26"/>
      <c r="H3" s="26"/>
      <c r="I3" s="26"/>
      <c r="J3" s="26"/>
    </row>
    <row r="5" spans="1:12" ht="17.25" customHeight="1" x14ac:dyDescent="0.25">
      <c r="A5" s="5" t="s">
        <v>12</v>
      </c>
      <c r="B5" s="27" t="s">
        <v>26</v>
      </c>
      <c r="C5" s="27"/>
      <c r="D5" s="27"/>
      <c r="E5" s="27"/>
      <c r="F5" s="27"/>
      <c r="G5" s="27"/>
      <c r="H5" s="27"/>
      <c r="I5" s="27"/>
      <c r="J5" s="27"/>
      <c r="K5" s="6"/>
      <c r="L5" s="6"/>
    </row>
    <row r="6" spans="1:12" ht="17.25" customHeight="1" x14ac:dyDescent="0.25">
      <c r="A6" s="20" t="s">
        <v>18</v>
      </c>
      <c r="B6" s="21">
        <v>2010</v>
      </c>
      <c r="C6" s="21">
        <v>12</v>
      </c>
      <c r="D6" s="21">
        <v>10</v>
      </c>
      <c r="E6" s="7"/>
      <c r="F6" s="7"/>
      <c r="G6" s="7"/>
      <c r="H6" s="7"/>
      <c r="I6" s="7"/>
      <c r="J6" s="7"/>
      <c r="K6" s="6"/>
      <c r="L6" s="6"/>
    </row>
    <row r="7" spans="1:12" ht="17.25" customHeight="1" x14ac:dyDescent="0.25">
      <c r="A7" s="20" t="s">
        <v>20</v>
      </c>
      <c r="B7" s="21">
        <v>2011</v>
      </c>
      <c r="C7" s="21">
        <v>3</v>
      </c>
      <c r="D7" s="21">
        <v>8</v>
      </c>
      <c r="E7" s="7"/>
      <c r="F7" s="7"/>
      <c r="G7" s="7"/>
      <c r="H7" s="7"/>
      <c r="I7" s="7"/>
      <c r="J7" s="7"/>
      <c r="K7" s="6"/>
      <c r="L7" s="6"/>
    </row>
    <row r="8" spans="1:12" ht="17.25" customHeight="1" x14ac:dyDescent="0.25">
      <c r="A8" s="20" t="s">
        <v>25</v>
      </c>
      <c r="B8" s="21">
        <v>2015</v>
      </c>
      <c r="C8" s="21">
        <v>3</v>
      </c>
      <c r="D8" s="21">
        <v>26</v>
      </c>
      <c r="E8" s="7"/>
      <c r="F8" s="7"/>
      <c r="G8" s="7"/>
      <c r="H8" s="7"/>
      <c r="I8" s="7"/>
      <c r="J8" s="7"/>
      <c r="K8" s="6"/>
      <c r="L8" s="6"/>
    </row>
    <row r="10" spans="1:12" x14ac:dyDescent="0.25">
      <c r="B10" s="28" t="s">
        <v>3</v>
      </c>
      <c r="C10" s="29"/>
      <c r="D10" s="30"/>
      <c r="E10" s="31" t="s">
        <v>4</v>
      </c>
      <c r="F10" s="32"/>
      <c r="G10" s="33"/>
      <c r="H10" s="34" t="s">
        <v>8</v>
      </c>
      <c r="I10" s="35"/>
      <c r="J10" s="36"/>
    </row>
    <row r="11" spans="1:12" x14ac:dyDescent="0.25">
      <c r="A11" s="2" t="s">
        <v>15</v>
      </c>
      <c r="B11" s="11" t="s">
        <v>5</v>
      </c>
      <c r="C11" s="11" t="s">
        <v>6</v>
      </c>
      <c r="D11" s="11" t="s">
        <v>7</v>
      </c>
      <c r="E11" s="12" t="s">
        <v>5</v>
      </c>
      <c r="F11" s="12" t="s">
        <v>6</v>
      </c>
      <c r="G11" s="12" t="s">
        <v>7</v>
      </c>
      <c r="H11" s="13" t="s">
        <v>0</v>
      </c>
      <c r="I11" s="13" t="s">
        <v>1</v>
      </c>
      <c r="J11" s="13" t="s">
        <v>2</v>
      </c>
    </row>
    <row r="12" spans="1:12" x14ac:dyDescent="0.25">
      <c r="A12" s="22"/>
      <c r="B12" s="10"/>
      <c r="C12" s="10"/>
      <c r="D12" s="10"/>
      <c r="E12" s="10"/>
      <c r="F12" s="10"/>
      <c r="G12" s="10"/>
      <c r="H12" s="13"/>
      <c r="I12" s="13"/>
      <c r="J12" s="13"/>
    </row>
    <row r="13" spans="1:12" x14ac:dyDescent="0.25">
      <c r="A13" s="22" t="s">
        <v>23</v>
      </c>
      <c r="B13" s="10">
        <v>2022</v>
      </c>
      <c r="C13" s="10">
        <v>1</v>
      </c>
      <c r="D13" s="10">
        <v>25</v>
      </c>
      <c r="E13" s="10">
        <v>2022</v>
      </c>
      <c r="F13" s="10">
        <v>12</v>
      </c>
      <c r="G13" s="10">
        <v>15</v>
      </c>
      <c r="H13" s="13">
        <f>IF(F13&lt;C13,IF(G13&lt;D13,IF(E13&lt;B13,"error",E13-1-B13),E13-1-B13),E13-B13)</f>
        <v>0</v>
      </c>
      <c r="I13" s="13">
        <f>IF(F13&lt;C13,IF(G13&lt;D13,F13+11-C13,F13+12-C13),IF(G13&lt;D13,F13-1-C13,F13-C13))</f>
        <v>10</v>
      </c>
      <c r="J13" s="13">
        <f>IF(G13&lt;D13,G13+30-D13,G13-D13)</f>
        <v>20</v>
      </c>
    </row>
    <row r="14" spans="1:12" x14ac:dyDescent="0.25">
      <c r="A14" s="22" t="s">
        <v>22</v>
      </c>
      <c r="B14" s="10">
        <v>2021</v>
      </c>
      <c r="C14" s="10">
        <v>11</v>
      </c>
      <c r="D14" s="19">
        <v>3</v>
      </c>
      <c r="E14" s="19">
        <v>2021</v>
      </c>
      <c r="F14" s="19">
        <v>12</v>
      </c>
      <c r="G14" s="19">
        <v>27</v>
      </c>
      <c r="H14" s="13">
        <f t="shared" ref="H14:H18" si="0">IF(F14&lt;C14,IF(G14&lt;D14,IF(E14&lt;B14,"error",E14-1-B14),E14-1-B14),E14-B14)</f>
        <v>0</v>
      </c>
      <c r="I14" s="13">
        <f t="shared" ref="I14:I18" si="1">IF(F14&lt;C14,IF(G14&lt;D14,F14+11-C14,F14+12-C14),IF(G14&lt;D14,F14-1-C14,F14-C14))</f>
        <v>1</v>
      </c>
      <c r="J14" s="13">
        <f t="shared" ref="J14:J18" si="2">IF(G14&lt;D14,G14+30-D14,G14-D14)</f>
        <v>24</v>
      </c>
    </row>
    <row r="15" spans="1:12" x14ac:dyDescent="0.25">
      <c r="A15" s="22" t="s">
        <v>21</v>
      </c>
      <c r="B15" s="10">
        <v>2021</v>
      </c>
      <c r="C15" s="10">
        <v>1</v>
      </c>
      <c r="D15" s="19">
        <v>8</v>
      </c>
      <c r="E15" s="19">
        <v>2021</v>
      </c>
      <c r="F15" s="19">
        <v>9</v>
      </c>
      <c r="G15" s="19">
        <v>1</v>
      </c>
      <c r="H15" s="13">
        <f t="shared" si="0"/>
        <v>0</v>
      </c>
      <c r="I15" s="13">
        <f t="shared" si="1"/>
        <v>7</v>
      </c>
      <c r="J15" s="13">
        <f t="shared" si="2"/>
        <v>23</v>
      </c>
    </row>
    <row r="16" spans="1:12" x14ac:dyDescent="0.25">
      <c r="A16" s="23" t="s">
        <v>19</v>
      </c>
      <c r="B16" s="10">
        <v>2020</v>
      </c>
      <c r="C16" s="10">
        <v>2</v>
      </c>
      <c r="D16" s="19">
        <v>7</v>
      </c>
      <c r="E16" s="19">
        <v>2020</v>
      </c>
      <c r="F16" s="19">
        <v>10</v>
      </c>
      <c r="G16" s="19">
        <v>8</v>
      </c>
      <c r="H16" s="13">
        <f t="shared" si="0"/>
        <v>0</v>
      </c>
      <c r="I16" s="13">
        <f t="shared" si="1"/>
        <v>8</v>
      </c>
      <c r="J16" s="13">
        <f t="shared" si="2"/>
        <v>1</v>
      </c>
    </row>
    <row r="17" spans="1:11" x14ac:dyDescent="0.25">
      <c r="A17" s="22" t="s">
        <v>24</v>
      </c>
      <c r="B17" s="10">
        <v>2014</v>
      </c>
      <c r="C17" s="10">
        <v>9</v>
      </c>
      <c r="D17" s="19">
        <v>23</v>
      </c>
      <c r="E17" s="19">
        <v>2019</v>
      </c>
      <c r="F17" s="19">
        <v>5</v>
      </c>
      <c r="G17" s="19">
        <v>31</v>
      </c>
      <c r="H17" s="13">
        <f t="shared" si="0"/>
        <v>4</v>
      </c>
      <c r="I17" s="13">
        <f t="shared" si="1"/>
        <v>8</v>
      </c>
      <c r="J17" s="13">
        <f t="shared" si="2"/>
        <v>8</v>
      </c>
    </row>
    <row r="18" spans="1:11" x14ac:dyDescent="0.25">
      <c r="A18" s="18"/>
      <c r="B18" s="10"/>
      <c r="C18" s="10"/>
      <c r="D18" s="19"/>
      <c r="E18" s="19"/>
      <c r="F18" s="19"/>
      <c r="G18" s="19"/>
      <c r="H18" s="13">
        <f t="shared" si="0"/>
        <v>0</v>
      </c>
      <c r="I18" s="13">
        <f t="shared" si="1"/>
        <v>0</v>
      </c>
      <c r="J18" s="13">
        <f t="shared" si="2"/>
        <v>0</v>
      </c>
    </row>
    <row r="19" spans="1:11" x14ac:dyDescent="0.25">
      <c r="E19" s="9" t="s">
        <v>9</v>
      </c>
      <c r="H19" s="1">
        <f>SUM(H12:H18)</f>
        <v>4</v>
      </c>
      <c r="I19" s="1">
        <f t="shared" ref="I19:J19" si="3">SUM(I12:I18)</f>
        <v>34</v>
      </c>
      <c r="J19" s="1">
        <f t="shared" si="3"/>
        <v>76</v>
      </c>
    </row>
    <row r="20" spans="1:11" x14ac:dyDescent="0.25">
      <c r="F20" t="s">
        <v>14</v>
      </c>
      <c r="H20">
        <f>+H19*12</f>
        <v>48</v>
      </c>
      <c r="I20" s="1">
        <f>+I19</f>
        <v>34</v>
      </c>
      <c r="J20">
        <f>+J19/30</f>
        <v>2.5333333333333332</v>
      </c>
    </row>
    <row r="21" spans="1:11" x14ac:dyDescent="0.25">
      <c r="I21" s="3"/>
    </row>
    <row r="22" spans="1:11" x14ac:dyDescent="0.25">
      <c r="E22" s="15" t="s">
        <v>10</v>
      </c>
      <c r="F22" s="16"/>
      <c r="G22" s="16"/>
      <c r="H22" s="16"/>
      <c r="I22" s="17">
        <f>+H20+I20+J20</f>
        <v>84.533333333333331</v>
      </c>
      <c r="J22" s="16"/>
      <c r="K22" s="14"/>
    </row>
    <row r="23" spans="1:11" x14ac:dyDescent="0.25">
      <c r="I23" s="14"/>
    </row>
    <row r="24" spans="1:11" ht="15" customHeight="1" x14ac:dyDescent="0.25">
      <c r="A24" s="4" t="s">
        <v>13</v>
      </c>
      <c r="B24" s="37" t="s">
        <v>16</v>
      </c>
      <c r="C24" s="37"/>
      <c r="D24" s="37"/>
      <c r="E24" s="37"/>
      <c r="F24" s="37"/>
      <c r="G24" s="37"/>
      <c r="H24" s="37"/>
      <c r="I24" s="37"/>
      <c r="J24" s="37"/>
    </row>
    <row r="25" spans="1:11" ht="38.25" customHeight="1" x14ac:dyDescent="0.25">
      <c r="B25" s="37"/>
      <c r="C25" s="37"/>
      <c r="D25" s="37"/>
      <c r="E25" s="37"/>
      <c r="F25" s="37"/>
      <c r="G25" s="37"/>
      <c r="H25" s="37"/>
      <c r="I25" s="37"/>
      <c r="J25" s="37"/>
    </row>
    <row r="26" spans="1:11" ht="15" hidden="1" customHeight="1" x14ac:dyDescent="0.25">
      <c r="B26" s="37"/>
      <c r="C26" s="37"/>
      <c r="D26" s="37"/>
      <c r="E26" s="37"/>
      <c r="F26" s="37"/>
      <c r="G26" s="37"/>
      <c r="H26" s="37"/>
      <c r="I26" s="37"/>
      <c r="J26" s="37"/>
    </row>
    <row r="27" spans="1:11" x14ac:dyDescent="0.25">
      <c r="A27" s="24"/>
      <c r="B27" s="24"/>
    </row>
    <row r="28" spans="1:11" ht="15" customHeight="1" x14ac:dyDescent="0.25">
      <c r="B28" s="8"/>
      <c r="C28" s="8"/>
      <c r="D28" s="8"/>
    </row>
  </sheetData>
  <sortState xmlns:xlrd2="http://schemas.microsoft.com/office/spreadsheetml/2017/richdata2" ref="A11:J18">
    <sortCondition descending="1" ref="B14"/>
  </sortState>
  <mergeCells count="7">
    <mergeCell ref="A27:B27"/>
    <mergeCell ref="B3:J3"/>
    <mergeCell ref="B5:J5"/>
    <mergeCell ref="B10:D10"/>
    <mergeCell ref="E10:G10"/>
    <mergeCell ref="H10:J10"/>
    <mergeCell ref="B24:J26"/>
  </mergeCells>
  <printOptions horizontalCentered="1" verticalCentered="1"/>
  <pageMargins left="0.98425196850393704" right="0.98425196850393704" top="0.98425196850393704" bottom="0.98425196850393704" header="0.51181102362204722" footer="0.51181102362204722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CONTRATISTA</vt:lpstr>
      <vt:lpstr>CONTRATISTA!Área_de_impresión</vt:lpstr>
    </vt:vector>
  </TitlesOfParts>
  <Company>CIPMUYNI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Delgado</dc:creator>
  <cp:lastModifiedBy>Luceida Garavito Fernandez</cp:lastModifiedBy>
  <cp:lastPrinted>2020-02-11T17:33:45Z</cp:lastPrinted>
  <dcterms:created xsi:type="dcterms:W3CDTF">2008-01-29T09:13:48Z</dcterms:created>
  <dcterms:modified xsi:type="dcterms:W3CDTF">2025-08-27T22:26:44Z</dcterms:modified>
</cp:coreProperties>
</file>